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/>
  <mc:AlternateContent xmlns:mc="http://schemas.openxmlformats.org/markup-compatibility/2006">
    <mc:Choice Requires="x15">
      <x15ac:absPath xmlns:x15ac="http://schemas.microsoft.com/office/spreadsheetml/2010/11/ac" url="C:\Users\MENZEL_E\AppData\Local\Temp\_tc\"/>
    </mc:Choice>
  </mc:AlternateContent>
  <xr:revisionPtr revIDLastSave="0" documentId="13_ncr:1_{55052EB2-26A6-4C18-ADAD-BE3CB5F8754B}" xr6:coauthVersionLast="36" xr6:coauthVersionMax="36" xr10:uidLastSave="{00000000-0000-0000-0000-000000000000}"/>
  <bookViews>
    <workbookView xWindow="32760" yWindow="32760" windowWidth="28800" windowHeight="12870" xr2:uid="{00000000-000D-0000-FFFF-FFFF00000000}"/>
  </bookViews>
  <sheets>
    <sheet name="IFF 50MHz (n257, n258, n261)" sheetId="29" r:id="rId1"/>
    <sheet name="IFF 100MHz (n257, n258, n261)" sheetId="27" r:id="rId2"/>
    <sheet name="IFF 200MHz (n257, n258, n261)" sheetId="28" r:id="rId3"/>
    <sheet name="IFF 50MHz (n259)" sheetId="32" r:id="rId4"/>
    <sheet name="IFF 100MHz (n259)" sheetId="30" r:id="rId5"/>
    <sheet name="IFF 200MHz (n259)" sheetId="33" r:id="rId6"/>
    <sheet name="IFF 50MHz (n260)" sheetId="35" r:id="rId7"/>
    <sheet name="IFF 100MHz (n260)" sheetId="31" r:id="rId8"/>
    <sheet name="IFF 200MHz (n260)" sheetId="34" r:id="rId9"/>
  </sheets>
  <calcPr calcId="191029"/>
</workbook>
</file>

<file path=xl/calcChain.xml><?xml version="1.0" encoding="utf-8"?>
<calcChain xmlns="http://schemas.openxmlformats.org/spreadsheetml/2006/main">
  <c r="D24" i="35" l="1"/>
  <c r="E12" i="35"/>
  <c r="E11" i="35" s="1"/>
  <c r="F11" i="35"/>
  <c r="F13" i="35" s="1"/>
  <c r="D24" i="34"/>
  <c r="E12" i="34"/>
  <c r="E11" i="34" s="1"/>
  <c r="F11" i="34"/>
  <c r="F13" i="34" s="1"/>
  <c r="D24" i="33"/>
  <c r="E12" i="33"/>
  <c r="F11" i="33"/>
  <c r="F13" i="33" s="1"/>
  <c r="E11" i="33"/>
  <c r="D24" i="32"/>
  <c r="E12" i="32"/>
  <c r="F11" i="32"/>
  <c r="F13" i="32" s="1"/>
  <c r="E11" i="32"/>
  <c r="D24" i="31"/>
  <c r="E12" i="31"/>
  <c r="E11" i="31" s="1"/>
  <c r="F11" i="31"/>
  <c r="F13" i="31" s="1"/>
  <c r="F11" i="30"/>
  <c r="D11" i="30" s="1"/>
  <c r="E12" i="30"/>
  <c r="E11" i="30" s="1"/>
  <c r="D24" i="30"/>
  <c r="F15" i="35" l="1"/>
  <c r="F14" i="35"/>
  <c r="D13" i="35"/>
  <c r="D11" i="35"/>
  <c r="D16" i="35" s="1"/>
  <c r="F16" i="35" s="1"/>
  <c r="F18" i="35" s="1"/>
  <c r="F15" i="34"/>
  <c r="F14" i="34"/>
  <c r="D13" i="34"/>
  <c r="D11" i="34"/>
  <c r="D16" i="34" s="1"/>
  <c r="F16" i="34" s="1"/>
  <c r="F18" i="34" s="1"/>
  <c r="F15" i="33"/>
  <c r="F14" i="33"/>
  <c r="D13" i="33"/>
  <c r="D11" i="33"/>
  <c r="D16" i="33" s="1"/>
  <c r="F16" i="33" s="1"/>
  <c r="F18" i="33" s="1"/>
  <c r="F15" i="32"/>
  <c r="F14" i="32"/>
  <c r="D13" i="32"/>
  <c r="D11" i="32"/>
  <c r="D16" i="32" s="1"/>
  <c r="F16" i="32" s="1"/>
  <c r="F18" i="32" s="1"/>
  <c r="F15" i="31"/>
  <c r="F14" i="31"/>
  <c r="D13" i="31"/>
  <c r="D11" i="31"/>
  <c r="D16" i="31" s="1"/>
  <c r="F16" i="31" s="1"/>
  <c r="F18" i="31" s="1"/>
  <c r="F13" i="30"/>
  <c r="D24" i="29"/>
  <c r="E12" i="29"/>
  <c r="F11" i="29"/>
  <c r="F13" i="29" s="1"/>
  <c r="E11" i="29"/>
  <c r="D24" i="28"/>
  <c r="E12" i="28"/>
  <c r="E11" i="28" s="1"/>
  <c r="F11" i="28"/>
  <c r="F13" i="28" s="1"/>
  <c r="D18" i="35" l="1"/>
  <c r="F20" i="35"/>
  <c r="F19" i="35"/>
  <c r="F25" i="35"/>
  <c r="D18" i="34"/>
  <c r="F25" i="34" s="1"/>
  <c r="F20" i="34"/>
  <c r="F19" i="34"/>
  <c r="F20" i="33"/>
  <c r="F19" i="33"/>
  <c r="D18" i="33"/>
  <c r="F25" i="33" s="1"/>
  <c r="F20" i="32"/>
  <c r="F19" i="32"/>
  <c r="D18" i="32"/>
  <c r="F25" i="32" s="1"/>
  <c r="D18" i="31"/>
  <c r="F25" i="31" s="1"/>
  <c r="F20" i="31"/>
  <c r="F19" i="31"/>
  <c r="D13" i="30"/>
  <c r="F14" i="30"/>
  <c r="F15" i="30"/>
  <c r="F15" i="29"/>
  <c r="F14" i="29"/>
  <c r="D13" i="29"/>
  <c r="D11" i="29"/>
  <c r="D16" i="29" s="1"/>
  <c r="F16" i="29" s="1"/>
  <c r="F18" i="29" s="1"/>
  <c r="F15" i="28"/>
  <c r="F14" i="28"/>
  <c r="D13" i="28"/>
  <c r="D11" i="28"/>
  <c r="D16" i="28" s="1"/>
  <c r="F16" i="28" s="1"/>
  <c r="F18" i="28" s="1"/>
  <c r="D24" i="27"/>
  <c r="E12" i="27"/>
  <c r="E11" i="27" s="1"/>
  <c r="F13" i="27" s="1"/>
  <c r="F11" i="27"/>
  <c r="D11" i="27" s="1"/>
  <c r="D16" i="30" l="1"/>
  <c r="F16" i="30" s="1"/>
  <c r="F18" i="30" s="1"/>
  <c r="D18" i="29"/>
  <c r="F25" i="29" s="1"/>
  <c r="F20" i="29"/>
  <c r="F19" i="29"/>
  <c r="F20" i="28"/>
  <c r="F19" i="28"/>
  <c r="D18" i="28"/>
  <c r="F25" i="28" s="1"/>
  <c r="D16" i="27"/>
  <c r="F16" i="27" s="1"/>
  <c r="F18" i="27" s="1"/>
  <c r="F15" i="27"/>
  <c r="F14" i="27"/>
  <c r="D13" i="27"/>
  <c r="F19" i="30" l="1"/>
  <c r="F20" i="30"/>
  <c r="D18" i="30"/>
  <c r="F25" i="30" s="1"/>
  <c r="F20" i="27"/>
  <c r="D18" i="27"/>
  <c r="F25" i="27" s="1"/>
  <c r="F19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A14CBD49-A502-4760-A57D-A28FD59A31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DFC4DB75-9BF9-4250-AFE0-D88D4CD2F1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7C3C1476-A876-49BE-B201-5C4C9A61F1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AA16AFC9-F98D-4BA2-AEB4-CB18470F251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7FE1EA9F-7E52-4252-9105-845AD870601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F95A9C6B-D169-4272-BC89-0AB285071B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0132C075-D1A9-4C0F-8066-7CE745F3EA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sharedStrings.xml><?xml version="1.0" encoding="utf-8"?>
<sst xmlns="http://schemas.openxmlformats.org/spreadsheetml/2006/main" count="387" uniqueCount="54">
  <si>
    <t>Allowed noise increase dB</t>
  </si>
  <si>
    <t>UE thermal noise, dBm/Hz</t>
  </si>
  <si>
    <t>Total noise, dBm/Hz</t>
  </si>
  <si>
    <t>Target baseband SNR, dB</t>
  </si>
  <si>
    <t>Wanted signal, dBm/Hz</t>
  </si>
  <si>
    <t>Ratio</t>
  </si>
  <si>
    <t>At Reference point</t>
  </si>
  <si>
    <t>Backoff from P1dB</t>
  </si>
  <si>
    <t>Requirements and allowed noise increase</t>
  </si>
  <si>
    <t>Parameters specified at Reference Point</t>
  </si>
  <si>
    <t>Wanted signal + headroom, dBm/Ch BW</t>
  </si>
  <si>
    <t xml:space="preserve">Test system DL setting uncertainty, +/-dB </t>
  </si>
  <si>
    <t>Comment</t>
  </si>
  <si>
    <t xml:space="preserve"> - #PRBs</t>
  </si>
  <si>
    <t xml:space="preserve"> - Subcarriers per PRB</t>
  </si>
  <si>
    <t xml:space="preserve"> - Subcarrier spacing, kHz</t>
  </si>
  <si>
    <t>Wanted signal/wanted noise, dB "SNR"</t>
  </si>
  <si>
    <t>Baseband</t>
  </si>
  <si>
    <t>Applied Signal and applied noise</t>
  </si>
  <si>
    <t>UE multi-band relaxation factor, dB</t>
  </si>
  <si>
    <t>38.101-2 Table 5.3.2-1, 120kHz SCS, 50MHz Ch BW</t>
  </si>
  <si>
    <t>Wanted noise Noc, dBm/15kHz</t>
  </si>
  <si>
    <t>Wanted noise Noc dBm/SCS</t>
  </si>
  <si>
    <t>Wanted noise Noc, dBm/Hz</t>
  </si>
  <si>
    <t>Wanted signal Es, dBm/SCS</t>
  </si>
  <si>
    <t>Channel BW for #PRBs, MHz</t>
  </si>
  <si>
    <t>38.101-2 Table 5.3.2-1, 120kHz SCS, 100MHz Ch BW</t>
  </si>
  <si>
    <t>Test system parameters</t>
  </si>
  <si>
    <t>RAN5 DL absolute MU (including beam peak search error)</t>
  </si>
  <si>
    <t>Result</t>
  </si>
  <si>
    <r>
      <t>Noc</t>
    </r>
    <r>
      <rPr>
        <vertAlign val="subscript"/>
        <sz val="10"/>
        <rFont val="Arial"/>
        <family val="2"/>
      </rPr>
      <t>MB</t>
    </r>
  </si>
  <si>
    <t>aW/Hz</t>
  </si>
  <si>
    <t>MHz</t>
  </si>
  <si>
    <t>Available DL power at CW 1dB compression at QZ, dBm</t>
  </si>
  <si>
    <t>Specified UE Refsens, dBm/ChBW</t>
  </si>
  <si>
    <t xml:space="preserve"> - SNR at which Refsens applies, dB</t>
  </si>
  <si>
    <t>Refsens SNR from R4-1804589</t>
  </si>
  <si>
    <t>IFF 30cm QZ</t>
  </si>
  <si>
    <r>
      <t>Largest PC3 value of ∆MB</t>
    </r>
    <r>
      <rPr>
        <vertAlign val="subscript"/>
        <sz val="10"/>
        <rFont val="Arial"/>
        <family val="2"/>
      </rPr>
      <t>P,n</t>
    </r>
    <r>
      <rPr>
        <sz val="10"/>
        <rFont val="Arial"/>
        <family val="2"/>
      </rPr>
      <t xml:space="preserve"> from 38.101-2 V15.13.0 Table 6.2.1.3-4</t>
    </r>
  </si>
  <si>
    <r>
      <t>EIS</t>
    </r>
    <r>
      <rPr>
        <vertAlign val="subscript"/>
        <sz val="10"/>
        <rFont val="Arial"/>
        <family val="2"/>
      </rPr>
      <t xml:space="preserve">PC3, n257/n258/n261, 50MHz </t>
    </r>
    <r>
      <rPr>
        <sz val="10"/>
        <rFont val="Arial"/>
        <family val="2"/>
      </rPr>
      <t>from 38.101-2 Table 7.3.2.3-1</t>
    </r>
  </si>
  <si>
    <r>
      <t>EIS</t>
    </r>
    <r>
      <rPr>
        <vertAlign val="subscript"/>
        <sz val="10"/>
        <rFont val="Arial"/>
        <family val="2"/>
      </rPr>
      <t xml:space="preserve">PC3, n259, 50MHz </t>
    </r>
    <r>
      <rPr>
        <sz val="10"/>
        <rFont val="Arial"/>
        <family val="2"/>
      </rPr>
      <t>from 38.101-2 Table 7.3.2.3-1</t>
    </r>
  </si>
  <si>
    <r>
      <t>EIS</t>
    </r>
    <r>
      <rPr>
        <vertAlign val="subscript"/>
        <sz val="10"/>
        <rFont val="Arial"/>
        <family val="2"/>
      </rPr>
      <t xml:space="preserve">PC3, n260, 50MHz </t>
    </r>
    <r>
      <rPr>
        <sz val="10"/>
        <rFont val="Arial"/>
        <family val="2"/>
      </rPr>
      <t>from 38.101-2 Table 7.3.2.3-1</t>
    </r>
  </si>
  <si>
    <t>This value needs to be smaller or equal to the available DL power at CW compression at reference point.</t>
  </si>
  <si>
    <t>38.101-2 Table 5.3.2-1, 120kHz SCS, 200MHz Ch BW</t>
  </si>
  <si>
    <t>IFF n257/n258/n261, mid frequency, 50 MHz CHBW, PC3, 30cm Quiet Zone size, modulation up to 64 QAM</t>
  </si>
  <si>
    <t>IFF n257/n258/n261, mid frequency, 100 MHz CHBW, PC3, 30cm Quiet Zone size, modulation up to 64 QAM</t>
  </si>
  <si>
    <t>IFF n257/n258/n261, mid frequency, 200 MHz CHBW, PC3, 30cm Quiet Zone size, modulation up to 64 QAM</t>
  </si>
  <si>
    <t>IFF n259, mid frequency, 50 MHz CHBW, PC3, 30cm Quiet Zone size, modulation up to 64 QAM</t>
  </si>
  <si>
    <t>IFF n259, mid frequency, 100 MHz CHBW, PC3, 30cm Quiet Zone size, modulation up to 64 QAM</t>
  </si>
  <si>
    <t>IFF n259, mid frequency, 200 MHz CHBW, PC3, 30cm Quiet Zone size, modulation up to 64 QAM</t>
  </si>
  <si>
    <t>IFF n260, mid frequency, 50 MHz CHBW, PC3, 30cm Quiet Zone size, modulation up to 64 QAM</t>
  </si>
  <si>
    <t>IFF n260, mid frequency, 100 MHz CHBW, PC3, 30cm Quiet Zone size, modulation up to 64 QAM</t>
  </si>
  <si>
    <t>IFF n260, mid frequency, 200 MHz CHBW, PC3, 30cm Quiet Zone size, modulation up to 64 QAM</t>
  </si>
  <si>
    <t>working assumption on backoff for fading and modulations up to 64 QAM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</si>
</sst>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8" x14ac:knownFonts="1"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Font="1" applyFill="1" applyBorder="1"/>
    <xf numFmtId="164" fontId="0" fillId="0" borderId="0" xfId="0" applyNumberFormat="1" applyAlignment="1">
      <alignment horizontal="left"/>
    </xf>
    <xf numFmtId="2" fontId="0" fillId="0" borderId="2" xfId="0" applyNumberFormat="1" applyFont="1" applyBorder="1" applyAlignment="1">
      <alignment horizontal="center"/>
    </xf>
    <xf numFmtId="0" fontId="0" fillId="0" borderId="2" xfId="0" applyFont="1" applyBorder="1"/>
    <xf numFmtId="0" fontId="0" fillId="4" borderId="0" xfId="0" applyFont="1" applyFill="1" applyBorder="1" applyAlignment="1">
      <alignment horizontal="center"/>
    </xf>
    <xf numFmtId="164" fontId="0" fillId="0" borderId="0" xfId="0" applyNumberFormat="1" applyFill="1" applyAlignment="1">
      <alignment horizontal="left" wrapText="1"/>
    </xf>
    <xf numFmtId="164" fontId="0" fillId="0" borderId="0" xfId="0" applyNumberFormat="1" applyFill="1" applyAlignment="1">
      <alignment horizontal="left"/>
    </xf>
    <xf numFmtId="0" fontId="0" fillId="3" borderId="2" xfId="0" applyFont="1" applyFill="1" applyBorder="1"/>
    <xf numFmtId="0" fontId="0" fillId="0" borderId="6" xfId="0" applyBorder="1" applyAlignment="1">
      <alignment horizontal="center"/>
    </xf>
    <xf numFmtId="0" fontId="0" fillId="0" borderId="7" xfId="0" applyBorder="1"/>
    <xf numFmtId="164" fontId="0" fillId="2" borderId="7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7" xfId="0" applyFont="1" applyFill="1" applyBorder="1"/>
    <xf numFmtId="0" fontId="0" fillId="0" borderId="7" xfId="0" applyFont="1" applyBorder="1"/>
    <xf numFmtId="0" fontId="0" fillId="0" borderId="8" xfId="0" applyFont="1" applyBorder="1"/>
    <xf numFmtId="2" fontId="0" fillId="2" borderId="1" xfId="0" applyNumberFormat="1" applyFill="1" applyBorder="1" applyAlignment="1">
      <alignment horizontal="center"/>
    </xf>
    <xf numFmtId="164" fontId="6" fillId="5" borderId="7" xfId="0" applyNumberFormat="1" applyFont="1" applyFill="1" applyBorder="1" applyAlignment="1">
      <alignment horizontal="center"/>
    </xf>
    <xf numFmtId="0" fontId="6" fillId="0" borderId="2" xfId="0" applyFont="1" applyBorder="1"/>
    <xf numFmtId="164" fontId="6" fillId="0" borderId="0" xfId="0" applyNumberFormat="1" applyFont="1" applyAlignment="1">
      <alignment horizontal="left"/>
    </xf>
    <xf numFmtId="164" fontId="0" fillId="0" borderId="2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7" xfId="0" applyFill="1" applyBorder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ont="1" applyFill="1" applyAlignment="1"/>
    <xf numFmtId="164" fontId="0" fillId="0" borderId="0" xfId="0" applyNumberFormat="1" applyFont="1" applyAlignment="1">
      <alignment horizontal="left"/>
    </xf>
    <xf numFmtId="0" fontId="7" fillId="0" borderId="0" xfId="0" applyFont="1" applyFill="1"/>
    <xf numFmtId="164" fontId="0" fillId="0" borderId="2" xfId="0" applyNumberFormat="1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/>
    <xf numFmtId="164" fontId="0" fillId="0" borderId="0" xfId="0" applyNumberFormat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1" fillId="3" borderId="0" xfId="0" applyFont="1" applyFill="1" applyAlignment="1"/>
    <xf numFmtId="0" fontId="0" fillId="3" borderId="0" xfId="0" applyFill="1" applyAlignment="1"/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6" borderId="0" xfId="0" applyFont="1" applyFill="1" applyAlignment="1"/>
    <xf numFmtId="0" fontId="0" fillId="6" borderId="0" xfId="0" applyFill="1" applyAlignment="1"/>
    <xf numFmtId="0" fontId="0" fillId="4" borderId="0" xfId="0" applyFont="1" applyFill="1" applyAlignment="1"/>
    <xf numFmtId="0" fontId="0" fillId="4" borderId="0" xfId="0" applyFill="1" applyAlignment="1"/>
    <xf numFmtId="0" fontId="1" fillId="2" borderId="0" xfId="0" applyFont="1" applyFill="1" applyAlignment="1"/>
    <xf numFmtId="0" fontId="0" fillId="2" borderId="0" xfId="0" applyFill="1" applyAlignment="1"/>
  </cellXfs>
  <cellStyles count="1">
    <cellStyle name="Standard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F0B4A-2A21-4D14-9A44-1E9E5E4C95E7}">
  <dimension ref="B1:J30"/>
  <sheetViews>
    <sheetView tabSelected="1" workbookViewId="0">
      <selection activeCell="D36" sqref="D36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44</v>
      </c>
    </row>
    <row r="2" spans="2:10" ht="13.5" thickBot="1" x14ac:dyDescent="0.25"/>
    <row r="3" spans="2:10" x14ac:dyDescent="0.2">
      <c r="B3" s="59" t="s">
        <v>18</v>
      </c>
      <c r="C3" s="51"/>
      <c r="D3" s="61" t="s">
        <v>6</v>
      </c>
      <c r="E3" s="62"/>
      <c r="F3" s="63"/>
      <c r="G3" s="32"/>
      <c r="H3" s="27" t="s">
        <v>17</v>
      </c>
      <c r="I3" s="20" t="s">
        <v>12</v>
      </c>
      <c r="J3" s="5"/>
    </row>
    <row r="4" spans="2:10" ht="13.5" thickBot="1" x14ac:dyDescent="0.25">
      <c r="B4" s="60"/>
      <c r="C4" s="16"/>
      <c r="D4" s="49" t="s">
        <v>31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34</v>
      </c>
      <c r="C5" s="6"/>
      <c r="D5" s="6"/>
      <c r="E5" s="7"/>
      <c r="F5" s="37">
        <v>-88.3</v>
      </c>
      <c r="G5" s="11"/>
      <c r="H5" s="28"/>
      <c r="I5" s="20" t="s">
        <v>39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38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35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4.802722894109468E-2</v>
      </c>
      <c r="E11" s="10">
        <f>E12-1</f>
        <v>0.25892541179416728</v>
      </c>
      <c r="F11" s="11">
        <f>F5+F6-(10*LOG(F7*1000*F8*F9))-F10</f>
        <v>-163.18512470415155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0.1854867338369782</v>
      </c>
      <c r="E13" s="7"/>
      <c r="F13" s="12">
        <f>F11+10*LOG(1/E11)</f>
        <v>-157.3168714603504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-115.55595886979359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-106.52505899987415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0.23351396277807288</v>
      </c>
      <c r="E16" s="7"/>
      <c r="F16" s="11">
        <f>10*LOG(D16*10^-15)</f>
        <v>-156.3168714603504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24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58.656055467027301</v>
      </c>
      <c r="E18" s="7"/>
      <c r="F18" s="11">
        <f>F16+H17</f>
        <v>-132.3168714603504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-81.525058999874148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25</v>
      </c>
      <c r="G20" s="11"/>
      <c r="H20" s="30"/>
      <c r="I20" s="20"/>
      <c r="J20" s="5"/>
    </row>
    <row r="21" spans="2:10" ht="12.6" customHeight="1" x14ac:dyDescent="0.2">
      <c r="B21" s="22" t="s">
        <v>33</v>
      </c>
      <c r="C21" s="6"/>
      <c r="D21" s="6"/>
      <c r="E21" s="7"/>
      <c r="F21" s="54">
        <v>-32.799999999999997</v>
      </c>
      <c r="G21" s="11"/>
      <c r="H21" s="30"/>
      <c r="I21" s="24" t="s">
        <v>37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53</v>
      </c>
      <c r="J23" s="5"/>
    </row>
    <row r="24" spans="2:10" x14ac:dyDescent="0.2">
      <c r="B24" s="35" t="s">
        <v>25</v>
      </c>
      <c r="C24" s="6"/>
      <c r="D24" s="53">
        <f>(F7*F24*F9)/1000</f>
        <v>46.08</v>
      </c>
      <c r="E24" s="52" t="s">
        <v>32</v>
      </c>
      <c r="F24" s="8">
        <v>32</v>
      </c>
      <c r="G24" s="11"/>
      <c r="H24" s="30"/>
      <c r="I24" s="25" t="s">
        <v>20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-32.799999999999997</v>
      </c>
      <c r="G25" s="11"/>
      <c r="H25" s="31"/>
      <c r="I25" s="20" t="s">
        <v>42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4" t="s">
        <v>36</v>
      </c>
      <c r="E27" s="65"/>
      <c r="F27" s="65"/>
      <c r="G27" s="65"/>
      <c r="H27" s="65"/>
    </row>
    <row r="28" spans="2:10" x14ac:dyDescent="0.2">
      <c r="D28" s="66" t="s">
        <v>27</v>
      </c>
      <c r="E28" s="67"/>
      <c r="F28" s="67"/>
      <c r="G28" s="67"/>
      <c r="H28" s="67"/>
    </row>
    <row r="29" spans="2:10" x14ac:dyDescent="0.2">
      <c r="D29" s="68" t="s">
        <v>8</v>
      </c>
      <c r="E29" s="69"/>
      <c r="F29" s="69"/>
      <c r="G29" s="69"/>
      <c r="H29" s="69"/>
    </row>
    <row r="30" spans="2:10" x14ac:dyDescent="0.2">
      <c r="D30" s="57" t="s">
        <v>9</v>
      </c>
      <c r="E30" s="58"/>
      <c r="F30" s="58"/>
      <c r="G30" s="58"/>
      <c r="H30" s="58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17" priority="1" stopIfTrue="1" operator="greaterThan">
      <formula>$F$21</formula>
    </cfRule>
    <cfRule type="cellIs" dxfId="1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workbookViewId="0">
      <selection activeCell="I39" sqref="I39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45</v>
      </c>
    </row>
    <row r="2" spans="2:10" ht="13.5" thickBot="1" x14ac:dyDescent="0.25"/>
    <row r="3" spans="2:10" x14ac:dyDescent="0.2">
      <c r="B3" s="59" t="s">
        <v>18</v>
      </c>
      <c r="C3" s="51"/>
      <c r="D3" s="61" t="s">
        <v>6</v>
      </c>
      <c r="E3" s="62"/>
      <c r="F3" s="63"/>
      <c r="G3" s="32"/>
      <c r="H3" s="27" t="s">
        <v>17</v>
      </c>
      <c r="I3" s="20" t="s">
        <v>12</v>
      </c>
      <c r="J3" s="5"/>
    </row>
    <row r="4" spans="2:10" ht="13.5" thickBot="1" x14ac:dyDescent="0.25">
      <c r="B4" s="60"/>
      <c r="C4" s="16"/>
      <c r="D4" s="49" t="s">
        <v>31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34</v>
      </c>
      <c r="C5" s="6"/>
      <c r="D5" s="6"/>
      <c r="E5" s="7"/>
      <c r="F5" s="37">
        <v>-88.3</v>
      </c>
      <c r="G5" s="11"/>
      <c r="H5" s="28"/>
      <c r="I5" s="20" t="s">
        <v>39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38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35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4.802722894109468E-2</v>
      </c>
      <c r="E11" s="10">
        <f>E12-1</f>
        <v>0.25892541179416728</v>
      </c>
      <c r="F11" s="11">
        <f>F5+F6-(10*LOG(F7*1000*F8*F9))-F10</f>
        <v>-163.18512470415155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0.1854867338369782</v>
      </c>
      <c r="E13" s="7"/>
      <c r="F13" s="12">
        <f>F11+10*LOG(1/E11)</f>
        <v>-157.3168714603504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-115.55595886979359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-106.52505899987415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0.23351396277807288</v>
      </c>
      <c r="E16" s="7"/>
      <c r="F16" s="11">
        <f>10*LOG(D16*10^-15)</f>
        <v>-156.3168714603504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20.8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28.074553243465054</v>
      </c>
      <c r="E18" s="7"/>
      <c r="F18" s="11">
        <f>F16+H17</f>
        <v>-135.51687146035039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-84.725058999874136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21.800000000000011</v>
      </c>
      <c r="G20" s="11"/>
      <c r="H20" s="30"/>
      <c r="I20" s="20"/>
      <c r="J20" s="5"/>
    </row>
    <row r="21" spans="2:10" ht="12.6" customHeight="1" x14ac:dyDescent="0.2">
      <c r="B21" s="22" t="s">
        <v>33</v>
      </c>
      <c r="C21" s="6"/>
      <c r="D21" s="6"/>
      <c r="E21" s="7"/>
      <c r="F21" s="54">
        <v>-32.799999999999997</v>
      </c>
      <c r="G21" s="11"/>
      <c r="H21" s="30"/>
      <c r="I21" s="24" t="s">
        <v>37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53</v>
      </c>
      <c r="J23" s="5"/>
    </row>
    <row r="24" spans="2:10" x14ac:dyDescent="0.2">
      <c r="B24" s="35" t="s">
        <v>25</v>
      </c>
      <c r="C24" s="6"/>
      <c r="D24" s="53">
        <f>(F7*F24*F9)/1000</f>
        <v>95.04</v>
      </c>
      <c r="E24" s="52" t="s">
        <v>32</v>
      </c>
      <c r="F24" s="8">
        <v>66</v>
      </c>
      <c r="G24" s="11"/>
      <c r="H24" s="30"/>
      <c r="I24" s="25" t="s">
        <v>26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-32.799999999999997</v>
      </c>
      <c r="G25" s="11"/>
      <c r="H25" s="31"/>
      <c r="I25" s="20" t="s">
        <v>42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4" t="s">
        <v>36</v>
      </c>
      <c r="E27" s="65"/>
      <c r="F27" s="65"/>
      <c r="G27" s="65"/>
      <c r="H27" s="65"/>
    </row>
    <row r="28" spans="2:10" x14ac:dyDescent="0.2">
      <c r="D28" s="66" t="s">
        <v>27</v>
      </c>
      <c r="E28" s="67"/>
      <c r="F28" s="67"/>
      <c r="G28" s="67"/>
      <c r="H28" s="67"/>
    </row>
    <row r="29" spans="2:10" x14ac:dyDescent="0.2">
      <c r="D29" s="68" t="s">
        <v>8</v>
      </c>
      <c r="E29" s="69"/>
      <c r="F29" s="69"/>
      <c r="G29" s="69"/>
      <c r="H29" s="69"/>
    </row>
    <row r="30" spans="2:10" x14ac:dyDescent="0.2">
      <c r="D30" s="57" t="s">
        <v>9</v>
      </c>
      <c r="E30" s="58"/>
      <c r="F30" s="58"/>
      <c r="G30" s="58"/>
      <c r="H30" s="58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15" priority="1" stopIfTrue="1" operator="greaterThan">
      <formula>$F$21</formula>
    </cfRule>
    <cfRule type="cellIs" dxfId="1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05447-3E5F-4219-8933-96B7A305760E}">
  <dimension ref="B1:J30"/>
  <sheetViews>
    <sheetView workbookViewId="0">
      <selection activeCell="I39" sqref="I39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46</v>
      </c>
    </row>
    <row r="2" spans="2:10" ht="13.5" thickBot="1" x14ac:dyDescent="0.25"/>
    <row r="3" spans="2:10" x14ac:dyDescent="0.2">
      <c r="B3" s="59" t="s">
        <v>18</v>
      </c>
      <c r="C3" s="51"/>
      <c r="D3" s="61" t="s">
        <v>6</v>
      </c>
      <c r="E3" s="62"/>
      <c r="F3" s="63"/>
      <c r="G3" s="32"/>
      <c r="H3" s="27" t="s">
        <v>17</v>
      </c>
      <c r="I3" s="20" t="s">
        <v>12</v>
      </c>
      <c r="J3" s="5"/>
    </row>
    <row r="4" spans="2:10" ht="13.5" thickBot="1" x14ac:dyDescent="0.25">
      <c r="B4" s="60"/>
      <c r="C4" s="16"/>
      <c r="D4" s="49" t="s">
        <v>31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34</v>
      </c>
      <c r="C5" s="6"/>
      <c r="D5" s="6"/>
      <c r="E5" s="7"/>
      <c r="F5" s="37">
        <v>-88.3</v>
      </c>
      <c r="G5" s="11"/>
      <c r="H5" s="28"/>
      <c r="I5" s="20" t="s">
        <v>39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38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35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4.802722894109468E-2</v>
      </c>
      <c r="E11" s="10">
        <f>E12-1</f>
        <v>0.25892541179416728</v>
      </c>
      <c r="F11" s="11">
        <f>F5+F6-(10*LOG(F7*1000*F8*F9))-F10</f>
        <v>-163.18512470415155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0.1854867338369782</v>
      </c>
      <c r="E13" s="7"/>
      <c r="F13" s="12">
        <f>F11+10*LOG(1/E11)</f>
        <v>-157.3168714603504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-115.55595886979359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-106.52505899987415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0.23351396277807288</v>
      </c>
      <c r="E16" s="7"/>
      <c r="F16" s="11">
        <f>10*LOG(D16*10^-15)</f>
        <v>-156.3168714603504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17.8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14.070607675413855</v>
      </c>
      <c r="E18" s="7"/>
      <c r="F18" s="11">
        <f>F16+H17</f>
        <v>-138.51687146035039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-87.725058999874136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18.800000000000011</v>
      </c>
      <c r="G20" s="11"/>
      <c r="H20" s="30"/>
      <c r="I20" s="20"/>
      <c r="J20" s="5"/>
    </row>
    <row r="21" spans="2:10" ht="12.6" customHeight="1" x14ac:dyDescent="0.2">
      <c r="B21" s="22" t="s">
        <v>33</v>
      </c>
      <c r="C21" s="6"/>
      <c r="D21" s="6"/>
      <c r="E21" s="7"/>
      <c r="F21" s="54">
        <v>-32.799999999999997</v>
      </c>
      <c r="G21" s="11"/>
      <c r="H21" s="30"/>
      <c r="I21" s="24" t="s">
        <v>37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53</v>
      </c>
      <c r="J23" s="5"/>
    </row>
    <row r="24" spans="2:10" x14ac:dyDescent="0.2">
      <c r="B24" s="35" t="s">
        <v>25</v>
      </c>
      <c r="C24" s="6"/>
      <c r="D24" s="53">
        <f>(F7*F24*F9)/1000</f>
        <v>190.08</v>
      </c>
      <c r="E24" s="52" t="s">
        <v>32</v>
      </c>
      <c r="F24" s="8">
        <v>132</v>
      </c>
      <c r="G24" s="11"/>
      <c r="H24" s="30"/>
      <c r="I24" s="25" t="s">
        <v>43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-32.799999999999997</v>
      </c>
      <c r="G25" s="11"/>
      <c r="H25" s="31"/>
      <c r="I25" s="20" t="s">
        <v>42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4" t="s">
        <v>36</v>
      </c>
      <c r="E27" s="65"/>
      <c r="F27" s="65"/>
      <c r="G27" s="65"/>
      <c r="H27" s="65"/>
    </row>
    <row r="28" spans="2:10" x14ac:dyDescent="0.2">
      <c r="D28" s="66" t="s">
        <v>27</v>
      </c>
      <c r="E28" s="67"/>
      <c r="F28" s="67"/>
      <c r="G28" s="67"/>
      <c r="H28" s="67"/>
    </row>
    <row r="29" spans="2:10" x14ac:dyDescent="0.2">
      <c r="D29" s="68" t="s">
        <v>8</v>
      </c>
      <c r="E29" s="69"/>
      <c r="F29" s="69"/>
      <c r="G29" s="69"/>
      <c r="H29" s="69"/>
    </row>
    <row r="30" spans="2:10" x14ac:dyDescent="0.2">
      <c r="D30" s="57" t="s">
        <v>9</v>
      </c>
      <c r="E30" s="58"/>
      <c r="F30" s="58"/>
      <c r="G30" s="58"/>
      <c r="H30" s="58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13" priority="1" stopIfTrue="1" operator="greaterThan">
      <formula>$F$21</formula>
    </cfRule>
    <cfRule type="cellIs" dxfId="1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8B0AE-E84B-4992-9653-31824D59F917}">
  <dimension ref="B1:J30"/>
  <sheetViews>
    <sheetView workbookViewId="0">
      <selection activeCell="I39" sqref="I39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47</v>
      </c>
    </row>
    <row r="2" spans="2:10" ht="13.5" thickBot="1" x14ac:dyDescent="0.25"/>
    <row r="3" spans="2:10" x14ac:dyDescent="0.2">
      <c r="B3" s="59" t="s">
        <v>18</v>
      </c>
      <c r="C3" s="51"/>
      <c r="D3" s="61" t="s">
        <v>6</v>
      </c>
      <c r="E3" s="62"/>
      <c r="F3" s="63"/>
      <c r="G3" s="32"/>
      <c r="H3" s="27" t="s">
        <v>17</v>
      </c>
      <c r="I3" s="20" t="s">
        <v>12</v>
      </c>
      <c r="J3" s="5"/>
    </row>
    <row r="4" spans="2:10" ht="13.5" thickBot="1" x14ac:dyDescent="0.25">
      <c r="B4" s="60"/>
      <c r="C4" s="16"/>
      <c r="D4" s="49" t="s">
        <v>31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34</v>
      </c>
      <c r="C5" s="6"/>
      <c r="D5" s="6"/>
      <c r="E5" s="7"/>
      <c r="F5" s="37">
        <v>-84.7</v>
      </c>
      <c r="G5" s="11"/>
      <c r="H5" s="28"/>
      <c r="I5" s="20" t="s">
        <v>40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38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35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0.11002402523322563</v>
      </c>
      <c r="E11" s="10">
        <f>E12-1</f>
        <v>0.25892541179416728</v>
      </c>
      <c r="F11" s="11">
        <f>F5+F6-(10*LOG(F7*1000*F8*F9))-F10</f>
        <v>-159.58512470415155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0.42492555856467756</v>
      </c>
      <c r="E13" s="7"/>
      <c r="F13" s="12">
        <f>F11+10*LOG(1/E11)</f>
        <v>-153.7168714603504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-111.95595886979359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-102.92505899987415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0.53494958379790325</v>
      </c>
      <c r="E16" s="7"/>
      <c r="F16" s="11">
        <f>10*LOG(D16*10^-15)</f>
        <v>-152.7168714603504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13.6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12.254986973841998</v>
      </c>
      <c r="E18" s="7"/>
      <c r="F18" s="11">
        <f>F16+H17</f>
        <v>-139.11687146035041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-88.325058999874159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14.599999999999994</v>
      </c>
      <c r="G20" s="11"/>
      <c r="H20" s="30"/>
      <c r="I20" s="20"/>
      <c r="J20" s="5"/>
    </row>
    <row r="21" spans="2:10" ht="12.6" customHeight="1" x14ac:dyDescent="0.2">
      <c r="B21" s="22" t="s">
        <v>33</v>
      </c>
      <c r="C21" s="6"/>
      <c r="D21" s="6"/>
      <c r="E21" s="7"/>
      <c r="F21" s="54">
        <v>-39.4</v>
      </c>
      <c r="G21" s="11"/>
      <c r="H21" s="30"/>
      <c r="I21" s="24" t="s">
        <v>37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53</v>
      </c>
      <c r="J23" s="5"/>
    </row>
    <row r="24" spans="2:10" x14ac:dyDescent="0.2">
      <c r="B24" s="35" t="s">
        <v>25</v>
      </c>
      <c r="C24" s="6"/>
      <c r="D24" s="53">
        <f>(F7*F24*F9)/1000</f>
        <v>46.08</v>
      </c>
      <c r="E24" s="52" t="s">
        <v>32</v>
      </c>
      <c r="F24" s="8">
        <v>32</v>
      </c>
      <c r="G24" s="11"/>
      <c r="H24" s="30"/>
      <c r="I24" s="25" t="s">
        <v>20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-39.4</v>
      </c>
      <c r="G25" s="11"/>
      <c r="H25" s="31"/>
      <c r="I25" s="20" t="s">
        <v>42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4" t="s">
        <v>36</v>
      </c>
      <c r="E27" s="65"/>
      <c r="F27" s="65"/>
      <c r="G27" s="65"/>
      <c r="H27" s="65"/>
    </row>
    <row r="28" spans="2:10" x14ac:dyDescent="0.2">
      <c r="D28" s="66" t="s">
        <v>27</v>
      </c>
      <c r="E28" s="67"/>
      <c r="F28" s="67"/>
      <c r="G28" s="67"/>
      <c r="H28" s="67"/>
    </row>
    <row r="29" spans="2:10" x14ac:dyDescent="0.2">
      <c r="D29" s="68" t="s">
        <v>8</v>
      </c>
      <c r="E29" s="69"/>
      <c r="F29" s="69"/>
      <c r="G29" s="69"/>
      <c r="H29" s="69"/>
    </row>
    <row r="30" spans="2:10" x14ac:dyDescent="0.2">
      <c r="D30" s="57" t="s">
        <v>9</v>
      </c>
      <c r="E30" s="58"/>
      <c r="F30" s="58"/>
      <c r="G30" s="58"/>
      <c r="H30" s="58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11" priority="1" stopIfTrue="1" operator="greaterThan">
      <formula>$F$21</formula>
    </cfRule>
    <cfRule type="cellIs" dxfId="1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AC25-1938-4299-B757-4FB9E0683652}">
  <dimension ref="B1:J30"/>
  <sheetViews>
    <sheetView workbookViewId="0">
      <selection activeCell="I39" sqref="I39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48</v>
      </c>
    </row>
    <row r="2" spans="2:10" ht="13.5" thickBot="1" x14ac:dyDescent="0.25"/>
    <row r="3" spans="2:10" x14ac:dyDescent="0.2">
      <c r="B3" s="59" t="s">
        <v>18</v>
      </c>
      <c r="C3" s="51"/>
      <c r="D3" s="61" t="s">
        <v>6</v>
      </c>
      <c r="E3" s="62"/>
      <c r="F3" s="63"/>
      <c r="G3" s="32"/>
      <c r="H3" s="27" t="s">
        <v>17</v>
      </c>
      <c r="I3" s="20" t="s">
        <v>12</v>
      </c>
      <c r="J3" s="5"/>
    </row>
    <row r="4" spans="2:10" ht="13.5" thickBot="1" x14ac:dyDescent="0.25">
      <c r="B4" s="60"/>
      <c r="C4" s="16"/>
      <c r="D4" s="49" t="s">
        <v>31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34</v>
      </c>
      <c r="C5" s="6"/>
      <c r="D5" s="6"/>
      <c r="E5" s="7"/>
      <c r="F5" s="37">
        <v>-84.7</v>
      </c>
      <c r="G5" s="11"/>
      <c r="H5" s="28"/>
      <c r="I5" s="20" t="s">
        <v>40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38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35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0.11002402523322563</v>
      </c>
      <c r="E11" s="10">
        <f>E12-1</f>
        <v>0.25892541179416728</v>
      </c>
      <c r="F11" s="11">
        <f>F5+F6-(10*LOG(F7*1000*F8*F9))-F10</f>
        <v>-159.58512470415155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0.42492555856467756</v>
      </c>
      <c r="E13" s="7"/>
      <c r="F13" s="12">
        <f>F11+10*LOG(1/E11)</f>
        <v>-153.7168714603504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-111.95595886979359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-102.92505899987415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0.53494958379790325</v>
      </c>
      <c r="E16" s="7"/>
      <c r="F16" s="11">
        <f>10*LOG(D16*10^-15)</f>
        <v>-152.7168714603504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10.3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5.7320880636827782</v>
      </c>
      <c r="E18" s="7"/>
      <c r="F18" s="11">
        <f>F16+H17</f>
        <v>-142.41687146035039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-91.625058999874142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11.300000000000011</v>
      </c>
      <c r="G20" s="11"/>
      <c r="H20" s="30"/>
      <c r="I20" s="20"/>
      <c r="J20" s="5"/>
    </row>
    <row r="21" spans="2:10" ht="12.6" customHeight="1" x14ac:dyDescent="0.2">
      <c r="B21" s="22" t="s">
        <v>33</v>
      </c>
      <c r="C21" s="6"/>
      <c r="D21" s="6"/>
      <c r="E21" s="7"/>
      <c r="F21" s="54">
        <v>-39.4</v>
      </c>
      <c r="G21" s="11"/>
      <c r="H21" s="30"/>
      <c r="I21" s="24" t="s">
        <v>37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53</v>
      </c>
      <c r="J23" s="5"/>
    </row>
    <row r="24" spans="2:10" x14ac:dyDescent="0.2">
      <c r="B24" s="35" t="s">
        <v>25</v>
      </c>
      <c r="C24" s="6"/>
      <c r="D24" s="53">
        <f>(F7*F24*F9)/1000</f>
        <v>95.04</v>
      </c>
      <c r="E24" s="52" t="s">
        <v>32</v>
      </c>
      <c r="F24" s="8">
        <v>66</v>
      </c>
      <c r="G24" s="11"/>
      <c r="H24" s="30"/>
      <c r="I24" s="25" t="s">
        <v>26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-39.4</v>
      </c>
      <c r="G25" s="11"/>
      <c r="H25" s="31"/>
      <c r="I25" s="20" t="s">
        <v>42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4" t="s">
        <v>36</v>
      </c>
      <c r="E27" s="65"/>
      <c r="F27" s="65"/>
      <c r="G27" s="65"/>
      <c r="H27" s="65"/>
    </row>
    <row r="28" spans="2:10" x14ac:dyDescent="0.2">
      <c r="D28" s="66" t="s">
        <v>27</v>
      </c>
      <c r="E28" s="67"/>
      <c r="F28" s="67"/>
      <c r="G28" s="67"/>
      <c r="H28" s="67"/>
    </row>
    <row r="29" spans="2:10" x14ac:dyDescent="0.2">
      <c r="D29" s="68" t="s">
        <v>8</v>
      </c>
      <c r="E29" s="69"/>
      <c r="F29" s="69"/>
      <c r="G29" s="69"/>
      <c r="H29" s="69"/>
    </row>
    <row r="30" spans="2:10" x14ac:dyDescent="0.2">
      <c r="D30" s="57" t="s">
        <v>9</v>
      </c>
      <c r="E30" s="58"/>
      <c r="F30" s="58"/>
      <c r="G30" s="58"/>
      <c r="H30" s="58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9" priority="1" stopIfTrue="1" operator="greaterThan">
      <formula>$F$21</formula>
    </cfRule>
    <cfRule type="cellIs" dxfId="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EBB54-F082-45F2-B10E-D5A00065D0D6}">
  <dimension ref="B1:J30"/>
  <sheetViews>
    <sheetView workbookViewId="0">
      <selection activeCell="I39" sqref="I39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49</v>
      </c>
    </row>
    <row r="2" spans="2:10" ht="13.5" thickBot="1" x14ac:dyDescent="0.25"/>
    <row r="3" spans="2:10" x14ac:dyDescent="0.2">
      <c r="B3" s="59" t="s">
        <v>18</v>
      </c>
      <c r="C3" s="51"/>
      <c r="D3" s="61" t="s">
        <v>6</v>
      </c>
      <c r="E3" s="62"/>
      <c r="F3" s="63"/>
      <c r="G3" s="32"/>
      <c r="H3" s="27" t="s">
        <v>17</v>
      </c>
      <c r="I3" s="20" t="s">
        <v>12</v>
      </c>
      <c r="J3" s="5"/>
    </row>
    <row r="4" spans="2:10" ht="13.5" thickBot="1" x14ac:dyDescent="0.25">
      <c r="B4" s="60"/>
      <c r="C4" s="16"/>
      <c r="D4" s="49" t="s">
        <v>31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34</v>
      </c>
      <c r="C5" s="6"/>
      <c r="D5" s="6"/>
      <c r="E5" s="7"/>
      <c r="F5" s="37">
        <v>-84.7</v>
      </c>
      <c r="G5" s="11"/>
      <c r="H5" s="28"/>
      <c r="I5" s="20" t="s">
        <v>40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38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35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0.11002402523322563</v>
      </c>
      <c r="E11" s="10">
        <f>E12-1</f>
        <v>0.25892541179416728</v>
      </c>
      <c r="F11" s="11">
        <f>F5+F6-(10*LOG(F7*1000*F8*F9))-F10</f>
        <v>-159.58512470415155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0.42492555856467756</v>
      </c>
      <c r="E13" s="7"/>
      <c r="F13" s="12">
        <f>F11+10*LOG(1/E11)</f>
        <v>-153.7168714603504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-111.95595886979359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-102.92505899987415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0.53494958379790325</v>
      </c>
      <c r="E16" s="7"/>
      <c r="F16" s="11">
        <f>10*LOG(D16*10^-15)</f>
        <v>-152.7168714603504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7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2.681099020337316</v>
      </c>
      <c r="E18" s="7"/>
      <c r="F18" s="11">
        <f>F16+H17</f>
        <v>-145.7168714603504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-94.925058999874153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8</v>
      </c>
      <c r="G20" s="11"/>
      <c r="H20" s="30"/>
      <c r="I20" s="20"/>
      <c r="J20" s="5"/>
    </row>
    <row r="21" spans="2:10" ht="12.6" customHeight="1" x14ac:dyDescent="0.2">
      <c r="B21" s="22" t="s">
        <v>33</v>
      </c>
      <c r="C21" s="6"/>
      <c r="D21" s="6"/>
      <c r="E21" s="7"/>
      <c r="F21" s="54">
        <v>-39.4</v>
      </c>
      <c r="G21" s="11"/>
      <c r="H21" s="30"/>
      <c r="I21" s="24" t="s">
        <v>37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53</v>
      </c>
      <c r="J23" s="5"/>
    </row>
    <row r="24" spans="2:10" x14ac:dyDescent="0.2">
      <c r="B24" s="35" t="s">
        <v>25</v>
      </c>
      <c r="C24" s="6"/>
      <c r="D24" s="53">
        <f>(F7*F24*F9)/1000</f>
        <v>190.08</v>
      </c>
      <c r="E24" s="52" t="s">
        <v>32</v>
      </c>
      <c r="F24" s="8">
        <v>132</v>
      </c>
      <c r="G24" s="11"/>
      <c r="H24" s="30"/>
      <c r="I24" s="25" t="s">
        <v>43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-39.4</v>
      </c>
      <c r="G25" s="11"/>
      <c r="H25" s="31"/>
      <c r="I25" s="20" t="s">
        <v>42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4" t="s">
        <v>36</v>
      </c>
      <c r="E27" s="65"/>
      <c r="F27" s="65"/>
      <c r="G27" s="65"/>
      <c r="H27" s="65"/>
    </row>
    <row r="28" spans="2:10" x14ac:dyDescent="0.2">
      <c r="D28" s="66" t="s">
        <v>27</v>
      </c>
      <c r="E28" s="67"/>
      <c r="F28" s="67"/>
      <c r="G28" s="67"/>
      <c r="H28" s="67"/>
    </row>
    <row r="29" spans="2:10" x14ac:dyDescent="0.2">
      <c r="D29" s="68" t="s">
        <v>8</v>
      </c>
      <c r="E29" s="69"/>
      <c r="F29" s="69"/>
      <c r="G29" s="69"/>
      <c r="H29" s="69"/>
    </row>
    <row r="30" spans="2:10" x14ac:dyDescent="0.2">
      <c r="D30" s="57" t="s">
        <v>9</v>
      </c>
      <c r="E30" s="58"/>
      <c r="F30" s="58"/>
      <c r="G30" s="58"/>
      <c r="H30" s="58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7" priority="1" stopIfTrue="1" operator="greaterThan">
      <formula>$F$21</formula>
    </cfRule>
    <cfRule type="cellIs" dxfId="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97F8-7C1B-4483-A011-115D47300C02}">
  <dimension ref="B1:J30"/>
  <sheetViews>
    <sheetView workbookViewId="0">
      <selection activeCell="I39" sqref="I39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50</v>
      </c>
    </row>
    <row r="2" spans="2:10" ht="13.5" thickBot="1" x14ac:dyDescent="0.25"/>
    <row r="3" spans="2:10" x14ac:dyDescent="0.2">
      <c r="B3" s="59" t="s">
        <v>18</v>
      </c>
      <c r="C3" s="51"/>
      <c r="D3" s="61" t="s">
        <v>6</v>
      </c>
      <c r="E3" s="62"/>
      <c r="F3" s="63"/>
      <c r="G3" s="32"/>
      <c r="H3" s="27" t="s">
        <v>17</v>
      </c>
      <c r="I3" s="20" t="s">
        <v>12</v>
      </c>
      <c r="J3" s="5"/>
    </row>
    <row r="4" spans="2:10" ht="13.5" thickBot="1" x14ac:dyDescent="0.25">
      <c r="B4" s="60"/>
      <c r="C4" s="16"/>
      <c r="D4" s="49" t="s">
        <v>31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34</v>
      </c>
      <c r="C5" s="6"/>
      <c r="D5" s="6"/>
      <c r="E5" s="7"/>
      <c r="F5" s="37">
        <v>-85.7</v>
      </c>
      <c r="G5" s="11"/>
      <c r="H5" s="28"/>
      <c r="I5" s="20" t="s">
        <v>41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38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35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8.739518974076739E-2</v>
      </c>
      <c r="E11" s="10">
        <f>E12-1</f>
        <v>0.25892541179416728</v>
      </c>
      <c r="F11" s="11">
        <f>F5+F6-(10*LOG(F7*1000*F8*F9))-F10</f>
        <v>-160.58512470415155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0.33753036882390752</v>
      </c>
      <c r="E13" s="7"/>
      <c r="F13" s="12">
        <f>F11+10*LOG(1/E11)</f>
        <v>-154.7168714603504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-112.95595886979359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-103.92505899987415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0.4249255585646749</v>
      </c>
      <c r="E16" s="7"/>
      <c r="F16" s="11">
        <f>10*LOG(D16*10^-15)</f>
        <v>-153.71687146035043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17.7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25.021471915923765</v>
      </c>
      <c r="E18" s="7"/>
      <c r="F18" s="11">
        <f>F16+H17</f>
        <v>-136.01687146035044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-85.225058999874193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18.69999999999996</v>
      </c>
      <c r="G20" s="11"/>
      <c r="H20" s="30"/>
      <c r="I20" s="20"/>
      <c r="J20" s="5"/>
    </row>
    <row r="21" spans="2:10" ht="12.6" customHeight="1" x14ac:dyDescent="0.2">
      <c r="B21" s="22" t="s">
        <v>33</v>
      </c>
      <c r="C21" s="6"/>
      <c r="D21" s="6"/>
      <c r="E21" s="7"/>
      <c r="F21" s="54">
        <v>-36.4</v>
      </c>
      <c r="G21" s="11"/>
      <c r="H21" s="30"/>
      <c r="I21" s="24" t="s">
        <v>37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53</v>
      </c>
      <c r="J23" s="5"/>
    </row>
    <row r="24" spans="2:10" x14ac:dyDescent="0.2">
      <c r="B24" s="35" t="s">
        <v>25</v>
      </c>
      <c r="C24" s="6"/>
      <c r="D24" s="53">
        <f>(F7*F24*F9)/1000</f>
        <v>46.08</v>
      </c>
      <c r="E24" s="52" t="s">
        <v>32</v>
      </c>
      <c r="F24" s="8">
        <v>32</v>
      </c>
      <c r="G24" s="11"/>
      <c r="H24" s="30"/>
      <c r="I24" s="25" t="s">
        <v>20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-36.4</v>
      </c>
      <c r="G25" s="11"/>
      <c r="H25" s="31"/>
      <c r="I25" s="20" t="s">
        <v>42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4" t="s">
        <v>36</v>
      </c>
      <c r="E27" s="65"/>
      <c r="F27" s="65"/>
      <c r="G27" s="65"/>
      <c r="H27" s="65"/>
    </row>
    <row r="28" spans="2:10" x14ac:dyDescent="0.2">
      <c r="D28" s="66" t="s">
        <v>27</v>
      </c>
      <c r="E28" s="67"/>
      <c r="F28" s="67"/>
      <c r="G28" s="67"/>
      <c r="H28" s="67"/>
    </row>
    <row r="29" spans="2:10" x14ac:dyDescent="0.2">
      <c r="D29" s="68" t="s">
        <v>8</v>
      </c>
      <c r="E29" s="69"/>
      <c r="F29" s="69"/>
      <c r="G29" s="69"/>
      <c r="H29" s="69"/>
    </row>
    <row r="30" spans="2:10" x14ac:dyDescent="0.2">
      <c r="D30" s="57" t="s">
        <v>9</v>
      </c>
      <c r="E30" s="58"/>
      <c r="F30" s="58"/>
      <c r="G30" s="58"/>
      <c r="H30" s="58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5" priority="1" stopIfTrue="1" operator="greaterThan">
      <formula>$F$21</formula>
    </cfRule>
    <cfRule type="cellIs" dxfId="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98546-A3C2-4DC4-92B3-D5DFA3200203}">
  <dimension ref="B1:J30"/>
  <sheetViews>
    <sheetView workbookViewId="0">
      <selection activeCell="I39" sqref="I39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51</v>
      </c>
    </row>
    <row r="2" spans="2:10" ht="13.5" thickBot="1" x14ac:dyDescent="0.25"/>
    <row r="3" spans="2:10" x14ac:dyDescent="0.2">
      <c r="B3" s="59" t="s">
        <v>18</v>
      </c>
      <c r="C3" s="51"/>
      <c r="D3" s="61" t="s">
        <v>6</v>
      </c>
      <c r="E3" s="62"/>
      <c r="F3" s="63"/>
      <c r="G3" s="32"/>
      <c r="H3" s="27" t="s">
        <v>17</v>
      </c>
      <c r="I3" s="20" t="s">
        <v>12</v>
      </c>
      <c r="J3" s="5"/>
    </row>
    <row r="4" spans="2:10" ht="13.5" thickBot="1" x14ac:dyDescent="0.25">
      <c r="B4" s="60"/>
      <c r="C4" s="16"/>
      <c r="D4" s="49" t="s">
        <v>31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34</v>
      </c>
      <c r="C5" s="6"/>
      <c r="D5" s="6"/>
      <c r="E5" s="7"/>
      <c r="F5" s="37">
        <v>-85.7</v>
      </c>
      <c r="G5" s="11"/>
      <c r="H5" s="28"/>
      <c r="I5" s="20" t="s">
        <v>41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38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35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8.739518974076739E-2</v>
      </c>
      <c r="E11" s="10">
        <f>E12-1</f>
        <v>0.25892541179416728</v>
      </c>
      <c r="F11" s="11">
        <f>F5+F6-(10*LOG(F7*1000*F8*F9))-F10</f>
        <v>-160.58512470415155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0.33753036882390752</v>
      </c>
      <c r="E13" s="7"/>
      <c r="F13" s="12">
        <f>F11+10*LOG(1/E11)</f>
        <v>-154.7168714603504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-112.95595886979359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-103.92505899987415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0.4249255585646749</v>
      </c>
      <c r="E16" s="7"/>
      <c r="F16" s="11">
        <f>10*LOG(D16*10^-15)</f>
        <v>-153.71687146035043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14.5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11.976029413166843</v>
      </c>
      <c r="E18" s="7"/>
      <c r="F18" s="11">
        <f>F16+H17</f>
        <v>-139.21687146035043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-88.425058999874182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15.499999999999972</v>
      </c>
      <c r="G20" s="11"/>
      <c r="H20" s="30"/>
      <c r="I20" s="20"/>
      <c r="J20" s="5"/>
    </row>
    <row r="21" spans="2:10" ht="12.6" customHeight="1" x14ac:dyDescent="0.2">
      <c r="B21" s="22" t="s">
        <v>33</v>
      </c>
      <c r="C21" s="6"/>
      <c r="D21" s="6"/>
      <c r="E21" s="7"/>
      <c r="F21" s="54">
        <v>-36.4</v>
      </c>
      <c r="G21" s="11"/>
      <c r="H21" s="30"/>
      <c r="I21" s="24" t="s">
        <v>37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53</v>
      </c>
      <c r="J23" s="5"/>
    </row>
    <row r="24" spans="2:10" x14ac:dyDescent="0.2">
      <c r="B24" s="35" t="s">
        <v>25</v>
      </c>
      <c r="C24" s="6"/>
      <c r="D24" s="53">
        <f>(F7*F24*F9)/1000</f>
        <v>95.04</v>
      </c>
      <c r="E24" s="52" t="s">
        <v>32</v>
      </c>
      <c r="F24" s="8">
        <v>66</v>
      </c>
      <c r="G24" s="11"/>
      <c r="H24" s="30"/>
      <c r="I24" s="25" t="s">
        <v>26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-36.4</v>
      </c>
      <c r="G25" s="11"/>
      <c r="H25" s="31"/>
      <c r="I25" s="20" t="s">
        <v>42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4" t="s">
        <v>36</v>
      </c>
      <c r="E27" s="65"/>
      <c r="F27" s="65"/>
      <c r="G27" s="65"/>
      <c r="H27" s="65"/>
    </row>
    <row r="28" spans="2:10" x14ac:dyDescent="0.2">
      <c r="D28" s="66" t="s">
        <v>27</v>
      </c>
      <c r="E28" s="67"/>
      <c r="F28" s="67"/>
      <c r="G28" s="67"/>
      <c r="H28" s="67"/>
    </row>
    <row r="29" spans="2:10" x14ac:dyDescent="0.2">
      <c r="D29" s="68" t="s">
        <v>8</v>
      </c>
      <c r="E29" s="69"/>
      <c r="F29" s="69"/>
      <c r="G29" s="69"/>
      <c r="H29" s="69"/>
    </row>
    <row r="30" spans="2:10" x14ac:dyDescent="0.2">
      <c r="D30" s="57" t="s">
        <v>9</v>
      </c>
      <c r="E30" s="58"/>
      <c r="F30" s="58"/>
      <c r="G30" s="58"/>
      <c r="H30" s="58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3" priority="1" stopIfTrue="1" operator="greaterThan">
      <formula>$F$21</formula>
    </cfRule>
    <cfRule type="cellIs" dxfId="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22B7-17F0-4BB1-8954-194E16A7142A}">
  <dimension ref="B1:J30"/>
  <sheetViews>
    <sheetView workbookViewId="0">
      <selection activeCell="I39" sqref="I39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52</v>
      </c>
    </row>
    <row r="2" spans="2:10" ht="13.5" thickBot="1" x14ac:dyDescent="0.25"/>
    <row r="3" spans="2:10" x14ac:dyDescent="0.2">
      <c r="B3" s="59" t="s">
        <v>18</v>
      </c>
      <c r="C3" s="51"/>
      <c r="D3" s="61" t="s">
        <v>6</v>
      </c>
      <c r="E3" s="62"/>
      <c r="F3" s="63"/>
      <c r="G3" s="32"/>
      <c r="H3" s="27" t="s">
        <v>17</v>
      </c>
      <c r="I3" s="20" t="s">
        <v>12</v>
      </c>
      <c r="J3" s="5"/>
    </row>
    <row r="4" spans="2:10" ht="13.5" thickBot="1" x14ac:dyDescent="0.25">
      <c r="B4" s="60"/>
      <c r="C4" s="16"/>
      <c r="D4" s="49" t="s">
        <v>31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34</v>
      </c>
      <c r="C5" s="6"/>
      <c r="D5" s="6"/>
      <c r="E5" s="7"/>
      <c r="F5" s="37">
        <v>-85.7</v>
      </c>
      <c r="G5" s="11"/>
      <c r="H5" s="28"/>
      <c r="I5" s="20" t="s">
        <v>41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38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35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8.739518974076739E-2</v>
      </c>
      <c r="E11" s="10">
        <f>E12-1</f>
        <v>0.25892541179416728</v>
      </c>
      <c r="F11" s="11">
        <f>F5+F6-(10*LOG(F7*1000*F8*F9))-F10</f>
        <v>-160.58512470415155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0.33753036882390752</v>
      </c>
      <c r="E13" s="7"/>
      <c r="F13" s="12">
        <f>F11+10*LOG(1/E11)</f>
        <v>-154.7168714603504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-112.95595886979359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-103.92505899987415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0.4249255585646749</v>
      </c>
      <c r="E16" s="7"/>
      <c r="F16" s="11">
        <f>10*LOG(D16*10^-15)</f>
        <v>-153.71687146035043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11.4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5.8656055467026604</v>
      </c>
      <c r="E18" s="7"/>
      <c r="F18" s="11">
        <f>F16+H17</f>
        <v>-142.31687146035043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-91.525058999874176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12.399999999999977</v>
      </c>
      <c r="G20" s="11"/>
      <c r="H20" s="30"/>
      <c r="I20" s="20"/>
      <c r="J20" s="5"/>
    </row>
    <row r="21" spans="2:10" ht="12.6" customHeight="1" x14ac:dyDescent="0.2">
      <c r="B21" s="22" t="s">
        <v>33</v>
      </c>
      <c r="C21" s="6"/>
      <c r="D21" s="6"/>
      <c r="E21" s="7"/>
      <c r="F21" s="54">
        <v>-36.4</v>
      </c>
      <c r="G21" s="11"/>
      <c r="H21" s="30"/>
      <c r="I21" s="24" t="s">
        <v>37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53</v>
      </c>
      <c r="J23" s="5"/>
    </row>
    <row r="24" spans="2:10" x14ac:dyDescent="0.2">
      <c r="B24" s="35" t="s">
        <v>25</v>
      </c>
      <c r="C24" s="6"/>
      <c r="D24" s="53">
        <f>(F7*F24*F9)/1000</f>
        <v>190.08</v>
      </c>
      <c r="E24" s="52" t="s">
        <v>32</v>
      </c>
      <c r="F24" s="8">
        <v>132</v>
      </c>
      <c r="G24" s="11"/>
      <c r="H24" s="30"/>
      <c r="I24" s="25" t="s">
        <v>43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-36.4</v>
      </c>
      <c r="G25" s="11"/>
      <c r="H25" s="31"/>
      <c r="I25" s="20" t="s">
        <v>42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4" t="s">
        <v>36</v>
      </c>
      <c r="E27" s="65"/>
      <c r="F27" s="65"/>
      <c r="G27" s="65"/>
      <c r="H27" s="65"/>
    </row>
    <row r="28" spans="2:10" x14ac:dyDescent="0.2">
      <c r="D28" s="66" t="s">
        <v>27</v>
      </c>
      <c r="E28" s="67"/>
      <c r="F28" s="67"/>
      <c r="G28" s="67"/>
      <c r="H28" s="67"/>
    </row>
    <row r="29" spans="2:10" x14ac:dyDescent="0.2">
      <c r="D29" s="68" t="s">
        <v>8</v>
      </c>
      <c r="E29" s="69"/>
      <c r="F29" s="69"/>
      <c r="G29" s="69"/>
      <c r="H29" s="69"/>
    </row>
    <row r="30" spans="2:10" x14ac:dyDescent="0.2">
      <c r="D30" s="57" t="s">
        <v>9</v>
      </c>
      <c r="E30" s="58"/>
      <c r="F30" s="58"/>
      <c r="G30" s="58"/>
      <c r="H30" s="58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1" priority="1" stopIfTrue="1" operator="greaterThan">
      <formula>$F$21</formula>
    </cfRule>
    <cfRule type="cellIs" dxfId="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3B44DBAB605D4CBDA8E0AF88A201C6" ma:contentTypeVersion="1" ma:contentTypeDescription="Create a new document." ma:contentTypeScope="" ma:versionID="7ee695728a37123aaa715c68755bb043">
  <xsd:schema xmlns:xsd="http://www.w3.org/2001/XMLSchema" xmlns:xs="http://www.w3.org/2001/XMLSchema" xmlns:p="http://schemas.microsoft.com/office/2006/metadata/properties" xmlns:ns2="05fef6b6-48ff-4793-a586-dff4857ec2fd" targetNamespace="http://schemas.microsoft.com/office/2006/metadata/properties" ma:root="true" ma:fieldsID="bb41b38d113ae236cee4204ddc7f232d" ns2:_="">
    <xsd:import namespace="05fef6b6-48ff-4793-a586-dff4857ec2f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ef6b6-48ff-4793-a586-dff4857ec2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4160A3-E964-4D71-8F26-A5D3CC3ADC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D1385D-817B-41D8-AAE3-076F9E4889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69685A-629B-4015-9763-892C5CC4C35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A4FB709-5F50-49AB-9FDA-DF58B07B1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ef6b6-48ff-4793-a586-dff4857ec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IFF 50MHz (n257, n258, n261)</vt:lpstr>
      <vt:lpstr>IFF 100MHz (n257, n258, n261)</vt:lpstr>
      <vt:lpstr>IFF 200MHz (n257, n258, n261)</vt:lpstr>
      <vt:lpstr>IFF 50MHz (n259)</vt:lpstr>
      <vt:lpstr>IFF 100MHz (n259)</vt:lpstr>
      <vt:lpstr>IFF 200MHz (n259)</vt:lpstr>
      <vt:lpstr>IFF 50MHz (n260)</vt:lpstr>
      <vt:lpstr>IFF 100MHz (n260)</vt:lpstr>
      <vt:lpstr>IFF 200MHz (n260)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R&amp;S</cp:lastModifiedBy>
  <dcterms:created xsi:type="dcterms:W3CDTF">2011-07-29T10:18:31Z</dcterms:created>
  <dcterms:modified xsi:type="dcterms:W3CDTF">2021-08-19T07:38:52Z</dcterms:modified>
</cp:coreProperties>
</file>